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45" windowWidth="12120" windowHeight="9120"/>
  </bookViews>
  <sheets>
    <sheet name="Лист1" sheetId="2" r:id="rId1"/>
  </sheets>
  <definedNames>
    <definedName name="_xlnm._FilterDatabase" localSheetId="0" hidden="1">Лист1!$A$10:$H$42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44525" calcOnSave="0"/>
</workbook>
</file>

<file path=xl/calcChain.xml><?xml version="1.0" encoding="utf-8"?>
<calcChain xmlns="http://schemas.openxmlformats.org/spreadsheetml/2006/main">
  <c r="D58" i="2" l="1"/>
  <c r="D57" i="2"/>
  <c r="E58" i="2"/>
  <c r="E38" i="2"/>
  <c r="E43" i="2"/>
  <c r="D43" i="2"/>
  <c r="E46" i="2"/>
  <c r="D46" i="2"/>
  <c r="E39" i="2" l="1"/>
  <c r="E41" i="2"/>
  <c r="E73" i="2"/>
  <c r="E75" i="2"/>
  <c r="E72" i="2" s="1"/>
  <c r="E71" i="2" s="1"/>
  <c r="E69" i="2"/>
  <c r="E67" i="2" s="1"/>
  <c r="E62" i="2"/>
  <c r="E59" i="2"/>
  <c r="E54" i="2"/>
  <c r="E53" i="2" s="1"/>
  <c r="E52" i="2" s="1"/>
  <c r="E48" i="2"/>
  <c r="E45" i="2" s="1"/>
  <c r="E50" i="2"/>
  <c r="E57" i="2" l="1"/>
  <c r="E34" i="2" l="1"/>
  <c r="E36" i="2"/>
  <c r="E30" i="2"/>
  <c r="E29" i="2" s="1"/>
  <c r="E25" i="2"/>
  <c r="E27" i="2"/>
  <c r="E22" i="2"/>
  <c r="E21" i="2" s="1"/>
  <c r="E19" i="2"/>
  <c r="E18" i="2" s="1"/>
  <c r="E13" i="2"/>
  <c r="E14" i="2"/>
  <c r="D80" i="2"/>
  <c r="E84" i="2"/>
  <c r="E83" i="2" s="1"/>
  <c r="E82" i="2" s="1"/>
  <c r="E24" i="2" l="1"/>
  <c r="E12" i="2" s="1"/>
  <c r="E11" i="2" s="1"/>
  <c r="E33" i="2"/>
  <c r="D48" i="2" l="1"/>
  <c r="D14" i="2" l="1"/>
  <c r="D30" i="2"/>
  <c r="D75" i="2" l="1"/>
  <c r="D73" i="2"/>
  <c r="D50" i="2"/>
  <c r="D45" i="2" s="1"/>
  <c r="D72" i="2" l="1"/>
  <c r="D71" i="2" s="1"/>
  <c r="D59" i="2"/>
  <c r="D77" i="2" l="1"/>
  <c r="D69" i="2" l="1"/>
  <c r="D67" i="2" l="1"/>
  <c r="D29" i="2"/>
  <c r="D13" i="2"/>
  <c r="D62" i="2"/>
  <c r="D36" i="2"/>
  <c r="D39" i="2"/>
  <c r="D27" i="2"/>
  <c r="D34" i="2"/>
  <c r="D33" i="2" s="1"/>
  <c r="D22" i="2"/>
  <c r="D21" i="2" s="1"/>
  <c r="D25" i="2"/>
  <c r="D41" i="2"/>
  <c r="D24" i="2" l="1"/>
  <c r="D12" i="2" s="1"/>
  <c r="D38" i="2"/>
  <c r="D54" i="2"/>
  <c r="D52" i="2" s="1"/>
  <c r="D53" i="2" l="1"/>
  <c r="D84" i="2" l="1"/>
  <c r="D83" i="2" s="1"/>
  <c r="D82" i="2" s="1"/>
  <c r="D11" i="2" s="1"/>
</calcChain>
</file>

<file path=xl/sharedStrings.xml><?xml version="1.0" encoding="utf-8"?>
<sst xmlns="http://schemas.openxmlformats.org/spreadsheetml/2006/main" count="242" uniqueCount="104">
  <si>
    <t>Целевая статья</t>
  </si>
  <si>
    <t>Вид расхода</t>
  </si>
  <si>
    <t>Наименование расхода</t>
  </si>
  <si>
    <t>000</t>
  </si>
  <si>
    <t>Всего расходов</t>
  </si>
  <si>
    <t>Глава муниципального образования</t>
  </si>
  <si>
    <t>500</t>
  </si>
  <si>
    <t>Резервные фонды</t>
  </si>
  <si>
    <t>Резервные фонды местных администраций</t>
  </si>
  <si>
    <t>Другие общегосударственные вопросы</t>
  </si>
  <si>
    <t>Уличное освещение</t>
  </si>
  <si>
    <t>Руководство и управление в сфере установленных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</si>
  <si>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</si>
  <si>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</si>
  <si>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</si>
  <si>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800</t>
  </si>
  <si>
    <t>Иные бюджетные ассигнования</t>
  </si>
  <si>
    <t>Мероприятия в установленной сфере деятельности</t>
  </si>
  <si>
    <t>Иные межбюджетные трансферты из бюджета Уржумского муниципального района</t>
  </si>
  <si>
    <t>Содержание и ремонт автомобильных дорог общего пользования местного значения</t>
  </si>
  <si>
    <t>Финансовое обеспечение деятельности муниципальных учреждений</t>
  </si>
  <si>
    <t xml:space="preserve">РАСПРЕДЕЛЕНИЕ  </t>
  </si>
  <si>
    <t>Расходы по оплате труда обслуживающего персонала учреждений</t>
  </si>
  <si>
    <t>300</t>
  </si>
  <si>
    <t>Пенсионное обеспечение</t>
  </si>
  <si>
    <t>Социальное обеспечение и иные выплаты населению</t>
  </si>
  <si>
    <t>0100000000</t>
  </si>
  <si>
    <t>0100001000</t>
  </si>
  <si>
    <t>0100001040</t>
  </si>
  <si>
    <t>0100004000</t>
  </si>
  <si>
    <t>0100004010</t>
  </si>
  <si>
    <t>0100007000</t>
  </si>
  <si>
    <t>0100007010</t>
  </si>
  <si>
    <t>0100008000</t>
  </si>
  <si>
    <t>0100008010</t>
  </si>
  <si>
    <t>0100013000</t>
  </si>
  <si>
    <t>0100020000</t>
  </si>
  <si>
    <t>0100020020</t>
  </si>
  <si>
    <t>0200000000</t>
  </si>
  <si>
    <t>0200002000</t>
  </si>
  <si>
    <t>0200002010</t>
  </si>
  <si>
    <t>0300000000</t>
  </si>
  <si>
    <t>0300004000</t>
  </si>
  <si>
    <t>0300004030</t>
  </si>
  <si>
    <t>0300004040</t>
  </si>
  <si>
    <t>3200000000</t>
  </si>
  <si>
    <t>3200001000</t>
  </si>
  <si>
    <t>3200001020</t>
  </si>
  <si>
    <t>Создание и обеспечение деятельности муниципальной пожарной охраны в Уржумском муниципальном районе Кировской области</t>
  </si>
  <si>
    <t>Закупка товаров, работ и услуг для обеспечения государственных (муниципальных) нужд</t>
  </si>
  <si>
    <t>Органы исполнительной власти Русско-Турекского сельского поселения</t>
  </si>
  <si>
    <t>Информатизация и информационное обеспечение администрации Русско-Турекского сельского поселения Уржумского района Кировской области</t>
  </si>
  <si>
    <t>0100013030</t>
  </si>
  <si>
    <t>Функционирование  Муниципального казенного учреждения культуры "Культурно-информационный центр" Русско-Турекского сельского поселения</t>
  </si>
  <si>
    <t>0300002050</t>
  </si>
  <si>
    <t>Выполнение кадастровых работ</t>
  </si>
  <si>
    <t>Обеспечение деятельности главы муниципального образования Русско-Турекское сельское поселение</t>
  </si>
  <si>
    <t>0300004020</t>
  </si>
  <si>
    <t>Мероприятия в области коммунального хозяйства</t>
  </si>
  <si>
    <t>0100021010</t>
  </si>
  <si>
    <t>000000000</t>
  </si>
  <si>
    <t xml:space="preserve">к решению Русско-Турекской </t>
  </si>
  <si>
    <t>0100021020</t>
  </si>
  <si>
    <t>0100021000</t>
  </si>
  <si>
    <t>Иные межбюджетные трансферты из бюджета Русско-Турекского сельского поселения</t>
  </si>
  <si>
    <t>Иные межбюджетные трансферты на осуществление части полномочий по осуществлению внутреннего муниципального финансового контроля</t>
  </si>
  <si>
    <t>Иные межбюджетные трансферты на осуществление бюджетных полномочий по формированию и предоставлению информациидля обработки и публикации на едином портале в структурированном виде с использованием системы "Электронный бюджет"</t>
  </si>
  <si>
    <t>Межбюджетные трансферты</t>
  </si>
  <si>
    <t>0100008020</t>
  </si>
  <si>
    <t>0100013040</t>
  </si>
  <si>
    <t xml:space="preserve"> Обеспечение хозяйственной деятельности администрации Русско-Турекского сельского поселения</t>
  </si>
  <si>
    <t>Пенсия за выслугу лет лицам,замещавшим должности муниципальной службы в муниципальном образовании Русско-Турекское сельское поселение"</t>
  </si>
  <si>
    <t xml:space="preserve"> </t>
  </si>
  <si>
    <t>0300004060</t>
  </si>
  <si>
    <t>Оборудование (дооборудование) пляжей ( мест отдыха людей уводы)</t>
  </si>
  <si>
    <t>Реализация мероприятий по борьбе с борщевиком Сосновского</t>
  </si>
  <si>
    <t xml:space="preserve">Иные межбюджетные трансферты на осуществление  полномочий по решению вопросов местного значения по оказанию поддержки гражданам и их объединениям, участвующим в охране общественного порядка, создание условий для деятельности народных дружин </t>
  </si>
  <si>
    <t>Подготовка сведений о границах населённых пунктов и о границах территориальных зон</t>
  </si>
  <si>
    <t>Доплата к пенсии лицам, замещавшим муниципальные должности в муниципальном образовании Русско-Турекское сельское поселение Уржумского района Кировской области</t>
  </si>
  <si>
    <t>01Q0051180</t>
  </si>
  <si>
    <t>03Q00S5591</t>
  </si>
  <si>
    <t>Комплекс процессных мероприятий</t>
  </si>
  <si>
    <t>03Q0000000</t>
  </si>
  <si>
    <t>03U0715120</t>
  </si>
  <si>
    <t>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</si>
  <si>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01Q0015160</t>
  </si>
  <si>
    <t>01Q00S5160</t>
  </si>
  <si>
    <t>01Q0000000</t>
  </si>
  <si>
    <t>03U07S5120</t>
  </si>
  <si>
    <t>сельской Думы от __декабря 2024г   №____</t>
  </si>
  <si>
    <t xml:space="preserve">"О бюджете Русско-Турекского сельского поселения  на 2025 год и на плановый период 2026 и 2027 годов"
</t>
  </si>
  <si>
    <t>03U0000000</t>
  </si>
  <si>
    <t>03U0700000</t>
  </si>
  <si>
    <t>Комплексное развитие сельских территорий Кировской области</t>
  </si>
  <si>
    <t>Региональные проекты Кировской области, реализуемые вне рамок национальных проектов</t>
  </si>
  <si>
    <t>Сумма всего на 2026 год (тыс. руб.)</t>
  </si>
  <si>
    <t>Условно утверждаемые расходы</t>
  </si>
  <si>
    <t>0100088000</t>
  </si>
  <si>
    <t>Приложение №8</t>
  </si>
  <si>
    <t xml:space="preserve">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 и на 2027 год</t>
  </si>
  <si>
    <t>Сумма всего на 2027 год (тыс. руб.)</t>
  </si>
  <si>
    <t>Муниципальная прогамма "Функционирование администрации Русско-Турекского сельского поселения Уржумского района Кировской области на 2017-2027 годы"</t>
  </si>
  <si>
    <t>Муниципальная программа "Развитие культуры Русско-Турекского сельского поселения Уржумского района Кировской области на 2017-2027 годы"</t>
  </si>
  <si>
    <t>Муниципальная программа "Охрана окружающей среды, дорожная деятельность и благоустройство на территории Русско-Турекского сельского поселения Уржумского района Кировской области на 2017-2027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</si>
</sst>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i/>
      <sz val="10"/>
      <name val="Arial Cyr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color theme="1"/>
      <name val="Arial Cyr"/>
      <charset val="204"/>
    </font>
    <font>
      <b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7" fillId="0" borderId="1" xfId="0" applyFont="1" applyFill="1" applyBorder="1" applyAlignment="1">
      <alignment wrapText="1"/>
    </xf>
    <xf numFmtId="164" fontId="0" fillId="0" borderId="0" xfId="0" applyNumberFormat="1" applyFont="1" applyFill="1" applyAlignment="1">
      <alignment horizontal="right" wrapText="1"/>
    </xf>
    <xf numFmtId="164" fontId="0" fillId="0" borderId="0" xfId="0" applyNumberFormat="1" applyFont="1" applyFill="1"/>
    <xf numFmtId="49" fontId="4" fillId="0" borderId="0" xfId="0" applyNumberFormat="1" applyFont="1" applyFill="1"/>
    <xf numFmtId="0" fontId="0" fillId="0" borderId="0" xfId="0" applyFill="1"/>
    <xf numFmtId="0" fontId="0" fillId="0" borderId="0" xfId="0" applyFill="1" applyAlignment="1">
      <alignment shrinkToFit="1"/>
    </xf>
    <xf numFmtId="49" fontId="5" fillId="0" borderId="0" xfId="0" applyNumberFormat="1" applyFont="1" applyFill="1" applyAlignment="1"/>
    <xf numFmtId="0" fontId="1" fillId="0" borderId="0" xfId="0" applyFont="1" applyFill="1" applyAlignment="1">
      <alignment horizontal="right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shrinkToFit="1"/>
    </xf>
    <xf numFmtId="164" fontId="8" fillId="0" borderId="0" xfId="0" applyNumberFormat="1" applyFont="1" applyFill="1"/>
    <xf numFmtId="0" fontId="8" fillId="0" borderId="0" xfId="0" applyFont="1" applyFill="1"/>
    <xf numFmtId="49" fontId="0" fillId="0" borderId="1" xfId="0" applyNumberFormat="1" applyFill="1" applyBorder="1" applyAlignment="1">
      <alignment horizontal="center"/>
    </xf>
    <xf numFmtId="11" fontId="3" fillId="0" borderId="1" xfId="0" applyNumberFormat="1" applyFont="1" applyFill="1" applyBorder="1" applyAlignment="1">
      <alignment horizontal="left" wrapText="1" shrinkToFit="1"/>
    </xf>
    <xf numFmtId="49" fontId="3" fillId="0" borderId="1" xfId="0" applyNumberFormat="1" applyFont="1" applyFill="1" applyBorder="1" applyAlignment="1">
      <alignment horizontal="center" shrinkToFit="1"/>
    </xf>
    <xf numFmtId="2" fontId="0" fillId="0" borderId="0" xfId="0" applyNumberFormat="1" applyFill="1" applyAlignment="1">
      <alignment shrinkToFit="1"/>
    </xf>
    <xf numFmtId="2" fontId="0" fillId="0" borderId="0" xfId="0" applyNumberFormat="1" applyFill="1"/>
    <xf numFmtId="11" fontId="6" fillId="0" borderId="1" xfId="0" applyNumberFormat="1" applyFont="1" applyFill="1" applyBorder="1" applyAlignment="1">
      <alignment horizontal="left" wrapText="1" shrinkToFit="1"/>
    </xf>
    <xf numFmtId="49" fontId="6" fillId="0" borderId="1" xfId="0" applyNumberFormat="1" applyFont="1" applyFill="1" applyBorder="1" applyAlignment="1">
      <alignment horizontal="center" shrinkToFit="1"/>
    </xf>
    <xf numFmtId="164" fontId="0" fillId="0" borderId="0" xfId="0" applyNumberFormat="1" applyFill="1" applyAlignment="1">
      <alignment shrinkToFit="1"/>
    </xf>
    <xf numFmtId="11" fontId="2" fillId="0" borderId="1" xfId="0" applyNumberFormat="1" applyFont="1" applyFill="1" applyBorder="1" applyAlignment="1">
      <alignment horizontal="left" wrapText="1" shrinkToFit="1"/>
    </xf>
    <xf numFmtId="49" fontId="2" fillId="0" borderId="1" xfId="0" applyNumberFormat="1" applyFont="1" applyFill="1" applyBorder="1" applyAlignment="1">
      <alignment horizontal="center" shrinkToFit="1"/>
    </xf>
    <xf numFmtId="0" fontId="6" fillId="0" borderId="1" xfId="0" applyFont="1" applyFill="1" applyBorder="1" applyAlignment="1">
      <alignment wrapText="1" shrinkToFit="1"/>
    </xf>
    <xf numFmtId="0" fontId="7" fillId="0" borderId="1" xfId="0" applyFont="1" applyFill="1" applyBorder="1" applyAlignment="1">
      <alignment wrapText="1" shrinkToFit="1"/>
    </xf>
    <xf numFmtId="0" fontId="6" fillId="0" borderId="1" xfId="0" applyNumberFormat="1" applyFont="1" applyFill="1" applyBorder="1" applyAlignment="1">
      <alignment wrapText="1" shrinkToFit="1"/>
    </xf>
    <xf numFmtId="49" fontId="2" fillId="0" borderId="1" xfId="0" applyNumberFormat="1" applyFont="1" applyFill="1" applyBorder="1" applyAlignment="1">
      <alignment horizontal="center"/>
    </xf>
    <xf numFmtId="49" fontId="6" fillId="0" borderId="1" xfId="1" applyNumberFormat="1" applyFont="1" applyFill="1" applyBorder="1" applyAlignment="1">
      <alignment wrapText="1" shrinkToFit="1"/>
    </xf>
    <xf numFmtId="49" fontId="6" fillId="0" borderId="1" xfId="0" applyNumberFormat="1" applyFont="1" applyFill="1" applyBorder="1" applyAlignment="1">
      <alignment wrapText="1" shrinkToFit="1"/>
    </xf>
    <xf numFmtId="49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9" fillId="0" borderId="1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shrinkToFit="1"/>
    </xf>
    <xf numFmtId="0" fontId="6" fillId="0" borderId="1" xfId="0" applyNumberFormat="1" applyFont="1" applyFill="1" applyBorder="1" applyAlignment="1">
      <alignment wrapText="1"/>
    </xf>
    <xf numFmtId="11" fontId="7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wrapText="1"/>
    </xf>
    <xf numFmtId="49" fontId="6" fillId="0" borderId="1" xfId="0" applyNumberFormat="1" applyFont="1" applyFill="1" applyBorder="1" applyAlignment="1">
      <alignment wrapText="1"/>
    </xf>
    <xf numFmtId="49" fontId="6" fillId="0" borderId="1" xfId="0" applyNumberFormat="1" applyFont="1" applyFill="1" applyBorder="1"/>
    <xf numFmtId="0" fontId="0" fillId="0" borderId="0" xfId="0" applyFill="1" applyAlignment="1">
      <alignment wrapText="1"/>
    </xf>
    <xf numFmtId="165" fontId="8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 shrinkToFit="1"/>
    </xf>
    <xf numFmtId="165" fontId="9" fillId="0" borderId="1" xfId="0" applyNumberFormat="1" applyFont="1" applyFill="1" applyBorder="1" applyAlignment="1">
      <alignment horizontal="right" shrinkToFit="1"/>
    </xf>
    <xf numFmtId="165" fontId="13" fillId="0" borderId="1" xfId="0" applyNumberFormat="1" applyFont="1" applyFill="1" applyBorder="1" applyAlignment="1">
      <alignment horizontal="right" shrinkToFit="1"/>
    </xf>
    <xf numFmtId="165" fontId="6" fillId="0" borderId="1" xfId="0" applyNumberFormat="1" applyFont="1" applyFill="1" applyBorder="1" applyAlignment="1">
      <alignment horizontal="right" shrinkToFit="1"/>
    </xf>
    <xf numFmtId="165" fontId="2" fillId="0" borderId="1" xfId="0" applyNumberFormat="1" applyFont="1" applyFill="1" applyBorder="1" applyAlignment="1">
      <alignment horizontal="right"/>
    </xf>
    <xf numFmtId="165" fontId="0" fillId="0" borderId="1" xfId="0" applyNumberFormat="1" applyFill="1" applyBorder="1" applyAlignment="1">
      <alignment horizontal="right" shrinkToFit="1"/>
    </xf>
    <xf numFmtId="165" fontId="6" fillId="0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 shrinkToFit="1"/>
    </xf>
    <xf numFmtId="165" fontId="0" fillId="0" borderId="1" xfId="0" applyNumberFormat="1" applyFont="1" applyFill="1" applyBorder="1" applyAlignment="1">
      <alignment horizontal="right"/>
    </xf>
    <xf numFmtId="165" fontId="9" fillId="0" borderId="1" xfId="0" applyNumberFormat="1" applyFont="1" applyFill="1" applyBorder="1" applyAlignment="1">
      <alignment horizontal="right"/>
    </xf>
    <xf numFmtId="165" fontId="0" fillId="0" borderId="1" xfId="0" applyNumberFormat="1" applyFill="1" applyBorder="1" applyAlignment="1">
      <alignment horizontal="right"/>
    </xf>
    <xf numFmtId="165" fontId="12" fillId="0" borderId="1" xfId="0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right" vertical="top" wrapText="1"/>
    </xf>
  </cellXfs>
  <cellStyles count="2">
    <cellStyle name="Обычный" xfId="0" builtinId="0"/>
    <cellStyle name="Обычный_Прил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topLeftCell="A46" workbookViewId="0">
      <selection activeCell="G25" sqref="G25"/>
    </sheetView>
  </sheetViews>
  <sheetFormatPr defaultColWidth="9.140625" defaultRowHeight="12.75" x14ac:dyDescent="0.2"/>
  <cols>
    <col min="1" max="1" width="50.140625" style="41" customWidth="1"/>
    <col min="2" max="2" width="13.7109375" style="5" customWidth="1"/>
    <col min="3" max="3" width="9.140625" style="5" customWidth="1"/>
    <col min="4" max="4" width="12.28515625" style="3" customWidth="1"/>
    <col min="5" max="5" width="11.5703125" style="5" customWidth="1"/>
    <col min="6" max="6" width="17.28515625" style="5" customWidth="1"/>
    <col min="7" max="7" width="14.28515625" style="5" customWidth="1"/>
    <col min="8" max="16384" width="9.140625" style="5"/>
  </cols>
  <sheetData>
    <row r="1" spans="1:8" ht="30.75" customHeight="1" x14ac:dyDescent="0.25">
      <c r="A1" s="4"/>
      <c r="B1" s="58" t="s">
        <v>98</v>
      </c>
      <c r="C1" s="58"/>
      <c r="D1" s="58"/>
      <c r="E1" s="58"/>
    </row>
    <row r="2" spans="1:8" ht="15.75" customHeight="1" x14ac:dyDescent="0.25">
      <c r="A2" s="4"/>
      <c r="B2" s="58" t="s">
        <v>61</v>
      </c>
      <c r="C2" s="58"/>
      <c r="D2" s="58"/>
      <c r="E2" s="58"/>
    </row>
    <row r="3" spans="1:8" ht="12" customHeight="1" x14ac:dyDescent="0.25">
      <c r="A3" s="4"/>
      <c r="B3" s="58" t="s">
        <v>89</v>
      </c>
      <c r="C3" s="58"/>
      <c r="D3" s="58"/>
      <c r="E3" s="58"/>
      <c r="F3" s="6"/>
    </row>
    <row r="4" spans="1:8" ht="36" customHeight="1" x14ac:dyDescent="0.25">
      <c r="A4" s="4"/>
      <c r="B4" s="59" t="s">
        <v>90</v>
      </c>
      <c r="C4" s="59"/>
      <c r="D4" s="59"/>
      <c r="E4" s="59"/>
      <c r="F4" s="6"/>
    </row>
    <row r="5" spans="1:8" ht="15.75" x14ac:dyDescent="0.25">
      <c r="A5" s="4"/>
      <c r="B5" s="59"/>
      <c r="C5" s="59"/>
      <c r="D5" s="59"/>
      <c r="E5" s="59"/>
      <c r="F5" s="6"/>
    </row>
    <row r="6" spans="1:8" ht="15.75" x14ac:dyDescent="0.25">
      <c r="A6" s="7"/>
      <c r="B6" s="8"/>
      <c r="C6" s="8"/>
      <c r="D6" s="2"/>
      <c r="E6" s="6"/>
      <c r="F6" s="6"/>
    </row>
    <row r="7" spans="1:8" ht="15.75" x14ac:dyDescent="0.25">
      <c r="A7" s="57" t="s">
        <v>21</v>
      </c>
      <c r="B7" s="57"/>
      <c r="C7" s="57"/>
      <c r="D7" s="57"/>
      <c r="E7" s="57"/>
      <c r="F7" s="6"/>
    </row>
    <row r="8" spans="1:8" ht="47.25" customHeight="1" x14ac:dyDescent="0.2">
      <c r="A8" s="55" t="s">
        <v>99</v>
      </c>
      <c r="B8" s="55"/>
      <c r="C8" s="55"/>
      <c r="D8" s="55"/>
      <c r="E8" s="55"/>
      <c r="F8" s="6"/>
    </row>
    <row r="9" spans="1:8" ht="21.75" customHeight="1" x14ac:dyDescent="0.2">
      <c r="A9" s="56"/>
      <c r="B9" s="56"/>
      <c r="C9" s="56"/>
      <c r="D9" s="56"/>
      <c r="E9" s="56"/>
      <c r="F9" s="6"/>
    </row>
    <row r="10" spans="1:8" s="14" customFormat="1" ht="57" x14ac:dyDescent="0.2">
      <c r="A10" s="9" t="s">
        <v>2</v>
      </c>
      <c r="B10" s="10" t="s">
        <v>0</v>
      </c>
      <c r="C10" s="10" t="s">
        <v>1</v>
      </c>
      <c r="D10" s="11" t="s">
        <v>95</v>
      </c>
      <c r="E10" s="11" t="s">
        <v>100</v>
      </c>
      <c r="F10" s="12" t="s">
        <v>72</v>
      </c>
      <c r="G10" s="13" t="s">
        <v>72</v>
      </c>
    </row>
    <row r="11" spans="1:8" x14ac:dyDescent="0.2">
      <c r="A11" s="9" t="s">
        <v>4</v>
      </c>
      <c r="B11" s="15" t="s">
        <v>60</v>
      </c>
      <c r="C11" s="15" t="s">
        <v>3</v>
      </c>
      <c r="D11" s="42">
        <f>D12+D52+D57+D82</f>
        <v>7462.8899999999994</v>
      </c>
      <c r="E11" s="43">
        <f>E12+E52+E57+E82</f>
        <v>7521.87</v>
      </c>
      <c r="F11" s="6" t="s">
        <v>72</v>
      </c>
      <c r="G11" s="5" t="s">
        <v>72</v>
      </c>
    </row>
    <row r="12" spans="1:8" ht="53.25" customHeight="1" x14ac:dyDescent="0.2">
      <c r="A12" s="16" t="s">
        <v>101</v>
      </c>
      <c r="B12" s="17" t="s">
        <v>26</v>
      </c>
      <c r="C12" s="17" t="s">
        <v>3</v>
      </c>
      <c r="D12" s="44">
        <f>D13+D18+D21+D24+D29+D33+D38+D43+D45</f>
        <v>4164.1969999999992</v>
      </c>
      <c r="E12" s="45">
        <f>E13+E18+E21+E24+E29+E33+E38+E43+E45</f>
        <v>4173.1769999999997</v>
      </c>
      <c r="F12" s="18"/>
      <c r="H12" s="19"/>
    </row>
    <row r="13" spans="1:8" ht="38.25" customHeight="1" x14ac:dyDescent="0.2">
      <c r="A13" s="20" t="s">
        <v>11</v>
      </c>
      <c r="B13" s="21" t="s">
        <v>27</v>
      </c>
      <c r="C13" s="21" t="s">
        <v>3</v>
      </c>
      <c r="D13" s="46">
        <f>D14</f>
        <v>1137.2549999999999</v>
      </c>
      <c r="E13" s="47">
        <f>E14</f>
        <v>1144.4549999999999</v>
      </c>
      <c r="F13" s="22"/>
    </row>
    <row r="14" spans="1:8" ht="37.5" customHeight="1" x14ac:dyDescent="0.2">
      <c r="A14" s="23" t="s">
        <v>50</v>
      </c>
      <c r="B14" s="24" t="s">
        <v>28</v>
      </c>
      <c r="C14" s="24" t="s">
        <v>3</v>
      </c>
      <c r="D14" s="46">
        <f>D15+D16+D17</f>
        <v>1137.2549999999999</v>
      </c>
      <c r="E14" s="48">
        <f>E15+E16+E17</f>
        <v>1144.4549999999999</v>
      </c>
      <c r="F14" s="6"/>
    </row>
    <row r="15" spans="1:8" ht="63.75" x14ac:dyDescent="0.2">
      <c r="A15" s="25" t="s">
        <v>13</v>
      </c>
      <c r="B15" s="24" t="s">
        <v>28</v>
      </c>
      <c r="C15" s="24" t="s">
        <v>12</v>
      </c>
      <c r="D15" s="46">
        <v>1059.575</v>
      </c>
      <c r="E15" s="48">
        <v>1059.575</v>
      </c>
      <c r="F15" s="22" t="s">
        <v>72</v>
      </c>
    </row>
    <row r="16" spans="1:8" ht="25.5" x14ac:dyDescent="0.2">
      <c r="A16" s="26" t="s">
        <v>49</v>
      </c>
      <c r="B16" s="24" t="s">
        <v>28</v>
      </c>
      <c r="C16" s="24" t="s">
        <v>14</v>
      </c>
      <c r="D16" s="49">
        <v>75.58</v>
      </c>
      <c r="E16" s="48">
        <v>82.78</v>
      </c>
      <c r="F16" s="6"/>
    </row>
    <row r="17" spans="1:6" x14ac:dyDescent="0.2">
      <c r="A17" s="25" t="s">
        <v>16</v>
      </c>
      <c r="B17" s="24" t="s">
        <v>28</v>
      </c>
      <c r="C17" s="24" t="s">
        <v>15</v>
      </c>
      <c r="D17" s="46">
        <v>2.1</v>
      </c>
      <c r="E17" s="48">
        <v>2.1</v>
      </c>
      <c r="F17" s="6"/>
    </row>
    <row r="18" spans="1:6" x14ac:dyDescent="0.2">
      <c r="A18" s="20" t="s">
        <v>7</v>
      </c>
      <c r="B18" s="21" t="s">
        <v>31</v>
      </c>
      <c r="C18" s="21" t="s">
        <v>3</v>
      </c>
      <c r="D18" s="50">
        <v>5</v>
      </c>
      <c r="E18" s="48">
        <f>E19</f>
        <v>5</v>
      </c>
      <c r="F18" s="6"/>
    </row>
    <row r="19" spans="1:6" x14ac:dyDescent="0.2">
      <c r="A19" s="23" t="s">
        <v>8</v>
      </c>
      <c r="B19" s="24" t="s">
        <v>32</v>
      </c>
      <c r="C19" s="24" t="s">
        <v>3</v>
      </c>
      <c r="D19" s="50">
        <v>5</v>
      </c>
      <c r="E19" s="48">
        <f>E20</f>
        <v>5</v>
      </c>
      <c r="F19" s="6"/>
    </row>
    <row r="20" spans="1:6" x14ac:dyDescent="0.2">
      <c r="A20" s="25" t="s">
        <v>16</v>
      </c>
      <c r="B20" s="24" t="s">
        <v>32</v>
      </c>
      <c r="C20" s="24" t="s">
        <v>15</v>
      </c>
      <c r="D20" s="50">
        <v>5</v>
      </c>
      <c r="E20" s="48">
        <v>5</v>
      </c>
      <c r="F20" s="6"/>
    </row>
    <row r="21" spans="1:6" ht="18" customHeight="1" x14ac:dyDescent="0.2">
      <c r="A21" s="25" t="s">
        <v>17</v>
      </c>
      <c r="B21" s="21" t="s">
        <v>29</v>
      </c>
      <c r="C21" s="21" t="s">
        <v>3</v>
      </c>
      <c r="D21" s="46">
        <f>D22</f>
        <v>39.119999999999997</v>
      </c>
      <c r="E21" s="48">
        <f>E22</f>
        <v>0</v>
      </c>
      <c r="F21" s="6"/>
    </row>
    <row r="22" spans="1:6" ht="49.5" customHeight="1" x14ac:dyDescent="0.2">
      <c r="A22" s="27" t="s">
        <v>51</v>
      </c>
      <c r="B22" s="21" t="s">
        <v>30</v>
      </c>
      <c r="C22" s="21" t="s">
        <v>3</v>
      </c>
      <c r="D22" s="46">
        <f>D23</f>
        <v>39.119999999999997</v>
      </c>
      <c r="E22" s="48">
        <f>E23</f>
        <v>0</v>
      </c>
      <c r="F22" s="6"/>
    </row>
    <row r="23" spans="1:6" ht="25.5" x14ac:dyDescent="0.2">
      <c r="A23" s="26" t="s">
        <v>49</v>
      </c>
      <c r="B23" s="21" t="s">
        <v>30</v>
      </c>
      <c r="C23" s="21" t="s">
        <v>14</v>
      </c>
      <c r="D23" s="46">
        <v>39.119999999999997</v>
      </c>
      <c r="E23" s="48">
        <v>0</v>
      </c>
      <c r="F23" s="6"/>
    </row>
    <row r="24" spans="1:6" ht="19.5" customHeight="1" x14ac:dyDescent="0.2">
      <c r="A24" s="20" t="s">
        <v>9</v>
      </c>
      <c r="B24" s="21" t="s">
        <v>35</v>
      </c>
      <c r="C24" s="21" t="s">
        <v>3</v>
      </c>
      <c r="D24" s="46">
        <f>D25+D27</f>
        <v>849.63499999999999</v>
      </c>
      <c r="E24" s="48">
        <f>E25+E27</f>
        <v>750.45699999999999</v>
      </c>
      <c r="F24" s="6"/>
    </row>
    <row r="25" spans="1:6" ht="25.5" x14ac:dyDescent="0.2">
      <c r="A25" s="23" t="s">
        <v>22</v>
      </c>
      <c r="B25" s="24" t="s">
        <v>52</v>
      </c>
      <c r="C25" s="24" t="s">
        <v>3</v>
      </c>
      <c r="D25" s="46">
        <f>D26</f>
        <v>680</v>
      </c>
      <c r="E25" s="48">
        <f>E26</f>
        <v>680</v>
      </c>
      <c r="F25" s="6"/>
    </row>
    <row r="26" spans="1:6" ht="63.75" x14ac:dyDescent="0.2">
      <c r="A26" s="25" t="s">
        <v>13</v>
      </c>
      <c r="B26" s="24" t="s">
        <v>52</v>
      </c>
      <c r="C26" s="24" t="s">
        <v>12</v>
      </c>
      <c r="D26" s="46">
        <v>680</v>
      </c>
      <c r="E26" s="48">
        <v>680</v>
      </c>
      <c r="F26" s="6"/>
    </row>
    <row r="27" spans="1:6" ht="44.25" customHeight="1" x14ac:dyDescent="0.2">
      <c r="A27" s="25" t="s">
        <v>70</v>
      </c>
      <c r="B27" s="24" t="s">
        <v>69</v>
      </c>
      <c r="C27" s="24" t="s">
        <v>3</v>
      </c>
      <c r="D27" s="46">
        <f>D28</f>
        <v>169.63499999999999</v>
      </c>
      <c r="E27" s="48">
        <f>E28</f>
        <v>70.456999999999994</v>
      </c>
      <c r="F27" s="6"/>
    </row>
    <row r="28" spans="1:6" ht="32.25" customHeight="1" x14ac:dyDescent="0.2">
      <c r="A28" s="26" t="s">
        <v>49</v>
      </c>
      <c r="B28" s="24" t="s">
        <v>69</v>
      </c>
      <c r="C28" s="24" t="s">
        <v>14</v>
      </c>
      <c r="D28" s="46">
        <v>169.63499999999999</v>
      </c>
      <c r="E28" s="48">
        <v>70.456999999999994</v>
      </c>
      <c r="F28" s="6"/>
    </row>
    <row r="29" spans="1:6" ht="34.5" customHeight="1" x14ac:dyDescent="0.2">
      <c r="A29" s="27" t="s">
        <v>18</v>
      </c>
      <c r="B29" s="21" t="s">
        <v>36</v>
      </c>
      <c r="C29" s="21" t="s">
        <v>3</v>
      </c>
      <c r="D29" s="46">
        <f>D30</f>
        <v>1587.52</v>
      </c>
      <c r="E29" s="48">
        <f>E30</f>
        <v>1587.62</v>
      </c>
      <c r="F29" s="6"/>
    </row>
    <row r="30" spans="1:6" ht="48" customHeight="1" x14ac:dyDescent="0.2">
      <c r="A30" s="26" t="s">
        <v>48</v>
      </c>
      <c r="B30" s="24" t="s">
        <v>37</v>
      </c>
      <c r="C30" s="24" t="s">
        <v>3</v>
      </c>
      <c r="D30" s="46">
        <f>D31+D32</f>
        <v>1587.52</v>
      </c>
      <c r="E30" s="48">
        <f>E31+E32</f>
        <v>1587.62</v>
      </c>
      <c r="F30" s="6"/>
    </row>
    <row r="31" spans="1:6" ht="70.5" customHeight="1" x14ac:dyDescent="0.2">
      <c r="A31" s="25" t="s">
        <v>13</v>
      </c>
      <c r="B31" s="24" t="s">
        <v>37</v>
      </c>
      <c r="C31" s="24" t="s">
        <v>12</v>
      </c>
      <c r="D31" s="46">
        <v>1536.12</v>
      </c>
      <c r="E31" s="48">
        <v>1536.12</v>
      </c>
      <c r="F31" s="6"/>
    </row>
    <row r="32" spans="1:6" ht="25.5" x14ac:dyDescent="0.2">
      <c r="A32" s="26" t="s">
        <v>49</v>
      </c>
      <c r="B32" s="24" t="s">
        <v>37</v>
      </c>
      <c r="C32" s="24" t="s">
        <v>14</v>
      </c>
      <c r="D32" s="46">
        <v>51.4</v>
      </c>
      <c r="E32" s="48">
        <v>51.5</v>
      </c>
      <c r="F32" s="6"/>
    </row>
    <row r="33" spans="1:6" ht="18.75" customHeight="1" x14ac:dyDescent="0.2">
      <c r="A33" s="29" t="s">
        <v>24</v>
      </c>
      <c r="B33" s="24" t="s">
        <v>33</v>
      </c>
      <c r="C33" s="24" t="s">
        <v>3</v>
      </c>
      <c r="D33" s="46">
        <f>D34+D36</f>
        <v>220.35399999999998</v>
      </c>
      <c r="E33" s="48">
        <f>E34+E36</f>
        <v>220.35399999999998</v>
      </c>
      <c r="F33" s="6"/>
    </row>
    <row r="34" spans="1:6" ht="61.5" customHeight="1" x14ac:dyDescent="0.2">
      <c r="A34" s="29" t="s">
        <v>78</v>
      </c>
      <c r="B34" s="24" t="s">
        <v>34</v>
      </c>
      <c r="C34" s="24" t="s">
        <v>3</v>
      </c>
      <c r="D34" s="46">
        <f>D35</f>
        <v>182.19399999999999</v>
      </c>
      <c r="E34" s="48">
        <f>E35</f>
        <v>182.19399999999999</v>
      </c>
      <c r="F34" s="6"/>
    </row>
    <row r="35" spans="1:6" ht="33" customHeight="1" x14ac:dyDescent="0.2">
      <c r="A35" s="25" t="s">
        <v>25</v>
      </c>
      <c r="B35" s="24" t="s">
        <v>34</v>
      </c>
      <c r="C35" s="24" t="s">
        <v>23</v>
      </c>
      <c r="D35" s="49">
        <v>182.19399999999999</v>
      </c>
      <c r="E35" s="48">
        <v>182.19399999999999</v>
      </c>
      <c r="F35" s="6"/>
    </row>
    <row r="36" spans="1:6" ht="49.5" customHeight="1" x14ac:dyDescent="0.2">
      <c r="A36" s="25" t="s">
        <v>71</v>
      </c>
      <c r="B36" s="24" t="s">
        <v>68</v>
      </c>
      <c r="C36" s="24" t="s">
        <v>3</v>
      </c>
      <c r="D36" s="46">
        <f>D37</f>
        <v>38.159999999999997</v>
      </c>
      <c r="E36" s="48">
        <f>E37</f>
        <v>38.159999999999997</v>
      </c>
      <c r="F36" s="6"/>
    </row>
    <row r="37" spans="1:6" ht="19.899999999999999" customHeight="1" x14ac:dyDescent="0.2">
      <c r="A37" s="25" t="s">
        <v>25</v>
      </c>
      <c r="B37" s="24" t="s">
        <v>68</v>
      </c>
      <c r="C37" s="24" t="s">
        <v>23</v>
      </c>
      <c r="D37" s="46">
        <v>38.159999999999997</v>
      </c>
      <c r="E37" s="48">
        <v>38.159999999999997</v>
      </c>
      <c r="F37" s="6"/>
    </row>
    <row r="38" spans="1:6" ht="34.5" customHeight="1" x14ac:dyDescent="0.2">
      <c r="A38" s="25" t="s">
        <v>64</v>
      </c>
      <c r="B38" s="24" t="s">
        <v>63</v>
      </c>
      <c r="C38" s="24" t="s">
        <v>3</v>
      </c>
      <c r="D38" s="46">
        <f>D39+D41</f>
        <v>11.190000000000001</v>
      </c>
      <c r="E38" s="48">
        <f>E39+E41</f>
        <v>0</v>
      </c>
      <c r="F38" s="6"/>
    </row>
    <row r="39" spans="1:6" ht="56.25" customHeight="1" x14ac:dyDescent="0.2">
      <c r="A39" s="30" t="s">
        <v>65</v>
      </c>
      <c r="B39" s="21" t="s">
        <v>59</v>
      </c>
      <c r="C39" s="21" t="s">
        <v>3</v>
      </c>
      <c r="D39" s="46">
        <f>D40</f>
        <v>6.0720000000000001</v>
      </c>
      <c r="E39" s="48">
        <f>E40</f>
        <v>0</v>
      </c>
      <c r="F39" s="6"/>
    </row>
    <row r="40" spans="1:6" x14ac:dyDescent="0.2">
      <c r="A40" s="30" t="s">
        <v>67</v>
      </c>
      <c r="B40" s="21" t="s">
        <v>59</v>
      </c>
      <c r="C40" s="21" t="s">
        <v>6</v>
      </c>
      <c r="D40" s="46">
        <v>6.0720000000000001</v>
      </c>
      <c r="E40" s="48">
        <v>0</v>
      </c>
      <c r="F40" s="6"/>
    </row>
    <row r="41" spans="1:6" ht="84" customHeight="1" x14ac:dyDescent="0.2">
      <c r="A41" s="30" t="s">
        <v>66</v>
      </c>
      <c r="B41" s="21" t="s">
        <v>62</v>
      </c>
      <c r="C41" s="21" t="s">
        <v>3</v>
      </c>
      <c r="D41" s="46">
        <f>D42</f>
        <v>5.1180000000000003</v>
      </c>
      <c r="E41" s="48">
        <f>E42</f>
        <v>0</v>
      </c>
      <c r="F41" s="6"/>
    </row>
    <row r="42" spans="1:6" ht="22.5" customHeight="1" x14ac:dyDescent="0.2">
      <c r="A42" s="30" t="s">
        <v>67</v>
      </c>
      <c r="B42" s="21" t="s">
        <v>62</v>
      </c>
      <c r="C42" s="21" t="s">
        <v>6</v>
      </c>
      <c r="D42" s="46">
        <v>5.1180000000000003</v>
      </c>
      <c r="E42" s="48">
        <v>0</v>
      </c>
      <c r="F42" s="6"/>
    </row>
    <row r="43" spans="1:6" x14ac:dyDescent="0.2">
      <c r="A43" s="30" t="s">
        <v>96</v>
      </c>
      <c r="B43" s="28" t="s">
        <v>97</v>
      </c>
      <c r="C43" s="28" t="s">
        <v>3</v>
      </c>
      <c r="D43" s="46">
        <f>D44</f>
        <v>142.29599999999999</v>
      </c>
      <c r="E43" s="48">
        <f>E44</f>
        <v>287.22399999999999</v>
      </c>
      <c r="F43" s="6"/>
    </row>
    <row r="44" spans="1:6" x14ac:dyDescent="0.2">
      <c r="A44" s="32" t="s">
        <v>16</v>
      </c>
      <c r="B44" s="28" t="s">
        <v>97</v>
      </c>
      <c r="C44" s="28" t="s">
        <v>15</v>
      </c>
      <c r="D44" s="46">
        <v>142.29599999999999</v>
      </c>
      <c r="E44" s="48">
        <v>287.22399999999999</v>
      </c>
      <c r="F44" s="6"/>
    </row>
    <row r="45" spans="1:6" x14ac:dyDescent="0.2">
      <c r="A45" s="26" t="s">
        <v>81</v>
      </c>
      <c r="B45" s="24" t="s">
        <v>87</v>
      </c>
      <c r="C45" s="24" t="s">
        <v>3</v>
      </c>
      <c r="D45" s="46">
        <f>D46+D48+D50</f>
        <v>171.827</v>
      </c>
      <c r="E45" s="48">
        <f>E46+E48+E50</f>
        <v>178.06699999999998</v>
      </c>
      <c r="F45" s="6"/>
    </row>
    <row r="46" spans="1:6" ht="66" customHeight="1" x14ac:dyDescent="0.2">
      <c r="A46" s="26" t="s">
        <v>84</v>
      </c>
      <c r="B46" s="28" t="s">
        <v>79</v>
      </c>
      <c r="C46" s="24" t="s">
        <v>3</v>
      </c>
      <c r="D46" s="46">
        <f>D47</f>
        <v>170.15</v>
      </c>
      <c r="E46" s="48">
        <f>E47</f>
        <v>176.39</v>
      </c>
      <c r="F46" s="22"/>
    </row>
    <row r="47" spans="1:6" ht="81" customHeight="1" x14ac:dyDescent="0.2">
      <c r="A47" s="25" t="s">
        <v>13</v>
      </c>
      <c r="B47" s="28" t="s">
        <v>79</v>
      </c>
      <c r="C47" s="24" t="s">
        <v>12</v>
      </c>
      <c r="D47" s="46">
        <v>170.15</v>
      </c>
      <c r="E47" s="48">
        <v>176.39</v>
      </c>
      <c r="F47" s="6"/>
    </row>
    <row r="48" spans="1:6" ht="81.75" customHeight="1" x14ac:dyDescent="0.2">
      <c r="A48" s="30" t="s">
        <v>76</v>
      </c>
      <c r="B48" s="31" t="s">
        <v>85</v>
      </c>
      <c r="C48" s="21" t="s">
        <v>3</v>
      </c>
      <c r="D48" s="46">
        <f>D49</f>
        <v>1.66</v>
      </c>
      <c r="E48" s="48">
        <f>E49</f>
        <v>1.66</v>
      </c>
      <c r="F48" s="6"/>
    </row>
    <row r="49" spans="1:7" ht="21" customHeight="1" x14ac:dyDescent="0.2">
      <c r="A49" s="30" t="s">
        <v>67</v>
      </c>
      <c r="B49" s="31" t="s">
        <v>85</v>
      </c>
      <c r="C49" s="21" t="s">
        <v>6</v>
      </c>
      <c r="D49" s="49">
        <v>1.66</v>
      </c>
      <c r="E49" s="48">
        <v>1.66</v>
      </c>
      <c r="F49" s="6"/>
    </row>
    <row r="50" spans="1:7" ht="78" customHeight="1" x14ac:dyDescent="0.2">
      <c r="A50" s="30" t="s">
        <v>76</v>
      </c>
      <c r="B50" s="31" t="s">
        <v>86</v>
      </c>
      <c r="C50" s="21" t="s">
        <v>3</v>
      </c>
      <c r="D50" s="46">
        <f>D51</f>
        <v>1.7000000000000001E-2</v>
      </c>
      <c r="E50" s="48">
        <f>E51</f>
        <v>1.7000000000000001E-2</v>
      </c>
      <c r="F50" s="6"/>
    </row>
    <row r="51" spans="1:7" x14ac:dyDescent="0.2">
      <c r="A51" s="30" t="s">
        <v>67</v>
      </c>
      <c r="B51" s="31" t="s">
        <v>86</v>
      </c>
      <c r="C51" s="21" t="s">
        <v>6</v>
      </c>
      <c r="D51" s="51">
        <v>1.7000000000000001E-2</v>
      </c>
      <c r="E51" s="48">
        <v>1.7000000000000001E-2</v>
      </c>
      <c r="F51" s="6"/>
    </row>
    <row r="52" spans="1:7" s="14" customFormat="1" ht="52.5" customHeight="1" x14ac:dyDescent="0.2">
      <c r="A52" s="33" t="s">
        <v>102</v>
      </c>
      <c r="B52" s="34" t="s">
        <v>38</v>
      </c>
      <c r="C52" s="34" t="s">
        <v>3</v>
      </c>
      <c r="D52" s="52">
        <f>D54</f>
        <v>1806.79</v>
      </c>
      <c r="E52" s="43">
        <f>E53</f>
        <v>1815.49</v>
      </c>
      <c r="F52" s="35"/>
    </row>
    <row r="53" spans="1:7" ht="25.5" x14ac:dyDescent="0.2">
      <c r="A53" s="36" t="s">
        <v>20</v>
      </c>
      <c r="B53" s="31" t="s">
        <v>39</v>
      </c>
      <c r="C53" s="31" t="s">
        <v>3</v>
      </c>
      <c r="D53" s="49">
        <f>D54</f>
        <v>1806.79</v>
      </c>
      <c r="E53" s="48">
        <f>E54</f>
        <v>1815.49</v>
      </c>
      <c r="F53" s="6"/>
    </row>
    <row r="54" spans="1:7" ht="45.6" customHeight="1" x14ac:dyDescent="0.2">
      <c r="A54" s="36" t="s">
        <v>53</v>
      </c>
      <c r="B54" s="28" t="s">
        <v>40</v>
      </c>
      <c r="C54" s="28" t="s">
        <v>3</v>
      </c>
      <c r="D54" s="49">
        <f>D55+D56</f>
        <v>1806.79</v>
      </c>
      <c r="E54" s="48">
        <f>E55+E56</f>
        <v>1815.49</v>
      </c>
      <c r="F54" s="6"/>
    </row>
    <row r="55" spans="1:7" ht="63.75" x14ac:dyDescent="0.2">
      <c r="A55" s="32" t="s">
        <v>13</v>
      </c>
      <c r="B55" s="28" t="s">
        <v>40</v>
      </c>
      <c r="C55" s="28" t="s">
        <v>12</v>
      </c>
      <c r="D55" s="49">
        <v>1597.29</v>
      </c>
      <c r="E55" s="48">
        <v>1597.29</v>
      </c>
      <c r="F55" s="18"/>
      <c r="G55" s="19"/>
    </row>
    <row r="56" spans="1:7" ht="25.5" x14ac:dyDescent="0.2">
      <c r="A56" s="1" t="s">
        <v>49</v>
      </c>
      <c r="B56" s="28" t="s">
        <v>40</v>
      </c>
      <c r="C56" s="28" t="s">
        <v>14</v>
      </c>
      <c r="D56" s="49">
        <v>209.5</v>
      </c>
      <c r="E56" s="53">
        <v>218.2</v>
      </c>
    </row>
    <row r="57" spans="1:7" s="14" customFormat="1" ht="72" customHeight="1" x14ac:dyDescent="0.2">
      <c r="A57" s="33" t="s">
        <v>103</v>
      </c>
      <c r="B57" s="34" t="s">
        <v>41</v>
      </c>
      <c r="C57" s="34" t="s">
        <v>3</v>
      </c>
      <c r="D57" s="52">
        <f>D58</f>
        <v>793.65800000000002</v>
      </c>
      <c r="E57" s="42">
        <f>E58</f>
        <v>834.95800000000008</v>
      </c>
      <c r="F57" s="13" t="s">
        <v>72</v>
      </c>
    </row>
    <row r="58" spans="1:7" ht="22.9" customHeight="1" x14ac:dyDescent="0.2">
      <c r="A58" s="36" t="s">
        <v>17</v>
      </c>
      <c r="B58" s="31" t="s">
        <v>42</v>
      </c>
      <c r="C58" s="31" t="s">
        <v>3</v>
      </c>
      <c r="D58" s="49">
        <f>D59+D62+D67+D69+D71</f>
        <v>793.65800000000002</v>
      </c>
      <c r="E58" s="53">
        <f>E59+E62+E67+E69+E71</f>
        <v>834.95800000000008</v>
      </c>
    </row>
    <row r="59" spans="1:7" ht="27" customHeight="1" x14ac:dyDescent="0.2">
      <c r="A59" s="1" t="s">
        <v>58</v>
      </c>
      <c r="B59" s="31" t="s">
        <v>57</v>
      </c>
      <c r="C59" s="31" t="s">
        <v>3</v>
      </c>
      <c r="D59" s="49">
        <f>D60+D61</f>
        <v>9</v>
      </c>
      <c r="E59" s="53">
        <f>E60+E61</f>
        <v>9</v>
      </c>
    </row>
    <row r="60" spans="1:7" ht="33.75" customHeight="1" x14ac:dyDescent="0.2">
      <c r="A60" s="1" t="s">
        <v>49</v>
      </c>
      <c r="B60" s="31" t="s">
        <v>57</v>
      </c>
      <c r="C60" s="31" t="s">
        <v>14</v>
      </c>
      <c r="D60" s="49">
        <v>2</v>
      </c>
      <c r="E60" s="53">
        <v>2</v>
      </c>
    </row>
    <row r="61" spans="1:7" ht="22.5" customHeight="1" x14ac:dyDescent="0.2">
      <c r="A61" s="1" t="s">
        <v>16</v>
      </c>
      <c r="B61" s="31" t="s">
        <v>57</v>
      </c>
      <c r="C61" s="31" t="s">
        <v>15</v>
      </c>
      <c r="D61" s="49">
        <v>7</v>
      </c>
      <c r="E61" s="53">
        <v>7</v>
      </c>
    </row>
    <row r="62" spans="1:7" ht="29.25" customHeight="1" x14ac:dyDescent="0.2">
      <c r="A62" s="36" t="s">
        <v>19</v>
      </c>
      <c r="B62" s="28" t="s">
        <v>43</v>
      </c>
      <c r="C62" s="28" t="s">
        <v>3</v>
      </c>
      <c r="D62" s="49">
        <f>D66</f>
        <v>722</v>
      </c>
      <c r="E62" s="53">
        <f>E66</f>
        <v>762</v>
      </c>
    </row>
    <row r="63" spans="1:7" ht="25.5" hidden="1" x14ac:dyDescent="0.2">
      <c r="A63" s="1" t="s">
        <v>49</v>
      </c>
      <c r="B63" s="28" t="s">
        <v>43</v>
      </c>
      <c r="C63" s="28" t="s">
        <v>14</v>
      </c>
      <c r="D63" s="49">
        <v>509.6</v>
      </c>
      <c r="E63" s="53"/>
    </row>
    <row r="64" spans="1:7" hidden="1" x14ac:dyDescent="0.2">
      <c r="A64" s="1" t="s">
        <v>55</v>
      </c>
      <c r="B64" s="31" t="s">
        <v>54</v>
      </c>
      <c r="C64" s="31" t="s">
        <v>3</v>
      </c>
      <c r="D64" s="49">
        <v>0</v>
      </c>
      <c r="E64" s="53"/>
    </row>
    <row r="65" spans="1:5" ht="25.5" hidden="1" x14ac:dyDescent="0.2">
      <c r="A65" s="1" t="s">
        <v>49</v>
      </c>
      <c r="B65" s="31" t="s">
        <v>54</v>
      </c>
      <c r="C65" s="31" t="s">
        <v>14</v>
      </c>
      <c r="D65" s="49">
        <v>0</v>
      </c>
      <c r="E65" s="53"/>
    </row>
    <row r="66" spans="1:5" ht="25.5" x14ac:dyDescent="0.2">
      <c r="A66" s="1" t="s">
        <v>49</v>
      </c>
      <c r="B66" s="28" t="s">
        <v>43</v>
      </c>
      <c r="C66" s="31" t="s">
        <v>14</v>
      </c>
      <c r="D66" s="49">
        <v>722</v>
      </c>
      <c r="E66" s="53">
        <v>762</v>
      </c>
    </row>
    <row r="67" spans="1:5" x14ac:dyDescent="0.2">
      <c r="A67" s="37" t="s">
        <v>10</v>
      </c>
      <c r="B67" s="28" t="s">
        <v>44</v>
      </c>
      <c r="C67" s="28" t="s">
        <v>3</v>
      </c>
      <c r="D67" s="49">
        <f>D68</f>
        <v>28.4</v>
      </c>
      <c r="E67" s="53">
        <f>E68</f>
        <v>29.7</v>
      </c>
    </row>
    <row r="68" spans="1:5" ht="25.5" x14ac:dyDescent="0.2">
      <c r="A68" s="1" t="s">
        <v>49</v>
      </c>
      <c r="B68" s="28" t="s">
        <v>44</v>
      </c>
      <c r="C68" s="28" t="s">
        <v>14</v>
      </c>
      <c r="D68" s="49">
        <v>28.4</v>
      </c>
      <c r="E68" s="53">
        <v>29.7</v>
      </c>
    </row>
    <row r="69" spans="1:5" ht="25.5" x14ac:dyDescent="0.2">
      <c r="A69" s="1" t="s">
        <v>74</v>
      </c>
      <c r="B69" s="28" t="s">
        <v>73</v>
      </c>
      <c r="C69" s="28" t="s">
        <v>3</v>
      </c>
      <c r="D69" s="49">
        <f>D70</f>
        <v>22.44</v>
      </c>
      <c r="E69" s="53">
        <f>E70</f>
        <v>22.44</v>
      </c>
    </row>
    <row r="70" spans="1:5" ht="25.5" x14ac:dyDescent="0.2">
      <c r="A70" s="1" t="s">
        <v>49</v>
      </c>
      <c r="B70" s="28" t="s">
        <v>73</v>
      </c>
      <c r="C70" s="28" t="s">
        <v>14</v>
      </c>
      <c r="D70" s="49">
        <v>22.44</v>
      </c>
      <c r="E70" s="53">
        <v>22.44</v>
      </c>
    </row>
    <row r="71" spans="1:5" ht="27.75" customHeight="1" x14ac:dyDescent="0.2">
      <c r="A71" s="1" t="s">
        <v>94</v>
      </c>
      <c r="B71" s="28" t="s">
        <v>91</v>
      </c>
      <c r="C71" s="28" t="s">
        <v>3</v>
      </c>
      <c r="D71" s="49">
        <f>D72</f>
        <v>11.818</v>
      </c>
      <c r="E71" s="53">
        <f>E72</f>
        <v>11.818</v>
      </c>
    </row>
    <row r="72" spans="1:5" ht="25.5" x14ac:dyDescent="0.2">
      <c r="A72" s="1" t="s">
        <v>93</v>
      </c>
      <c r="B72" s="28" t="s">
        <v>92</v>
      </c>
      <c r="C72" s="28" t="s">
        <v>3</v>
      </c>
      <c r="D72" s="49">
        <f>D73+D75</f>
        <v>11.818</v>
      </c>
      <c r="E72" s="53">
        <f>E73+E75</f>
        <v>11.818</v>
      </c>
    </row>
    <row r="73" spans="1:5" ht="25.5" x14ac:dyDescent="0.2">
      <c r="A73" s="1" t="s">
        <v>75</v>
      </c>
      <c r="B73" s="28" t="s">
        <v>83</v>
      </c>
      <c r="C73" s="28" t="s">
        <v>3</v>
      </c>
      <c r="D73" s="49">
        <f>D74</f>
        <v>11.7</v>
      </c>
      <c r="E73" s="53">
        <f>E74</f>
        <v>11.7</v>
      </c>
    </row>
    <row r="74" spans="1:5" ht="25.5" x14ac:dyDescent="0.2">
      <c r="A74" s="1" t="s">
        <v>49</v>
      </c>
      <c r="B74" s="28" t="s">
        <v>83</v>
      </c>
      <c r="C74" s="28" t="s">
        <v>14</v>
      </c>
      <c r="D74" s="49">
        <v>11.7</v>
      </c>
      <c r="E74" s="53">
        <v>11.7</v>
      </c>
    </row>
    <row r="75" spans="1:5" ht="25.5" x14ac:dyDescent="0.2">
      <c r="A75" s="1" t="s">
        <v>75</v>
      </c>
      <c r="B75" s="28" t="s">
        <v>88</v>
      </c>
      <c r="C75" s="28" t="s">
        <v>3</v>
      </c>
      <c r="D75" s="54">
        <f>D76</f>
        <v>0.11799999999999999</v>
      </c>
      <c r="E75" s="53">
        <f>E76</f>
        <v>0.11799999999999999</v>
      </c>
    </row>
    <row r="76" spans="1:5" ht="25.5" x14ac:dyDescent="0.2">
      <c r="A76" s="1" t="s">
        <v>49</v>
      </c>
      <c r="B76" s="28" t="s">
        <v>88</v>
      </c>
      <c r="C76" s="28" t="s">
        <v>14</v>
      </c>
      <c r="D76" s="54">
        <v>0.11799999999999999</v>
      </c>
      <c r="E76" s="53">
        <v>0.11799999999999999</v>
      </c>
    </row>
    <row r="77" spans="1:5" ht="2.25" customHeight="1" x14ac:dyDescent="0.2">
      <c r="A77" s="1" t="s">
        <v>81</v>
      </c>
      <c r="B77" s="28" t="s">
        <v>82</v>
      </c>
      <c r="C77" s="28" t="s">
        <v>3</v>
      </c>
      <c r="D77" s="49">
        <f>D78</f>
        <v>0</v>
      </c>
      <c r="E77" s="53"/>
    </row>
    <row r="78" spans="1:5" ht="25.5" hidden="1" x14ac:dyDescent="0.2">
      <c r="A78" s="1" t="s">
        <v>77</v>
      </c>
      <c r="B78" s="28" t="s">
        <v>80</v>
      </c>
      <c r="C78" s="28" t="s">
        <v>3</v>
      </c>
      <c r="D78" s="49">
        <v>0</v>
      </c>
      <c r="E78" s="53"/>
    </row>
    <row r="79" spans="1:5" ht="25.5" hidden="1" x14ac:dyDescent="0.2">
      <c r="A79" s="1" t="s">
        <v>49</v>
      </c>
      <c r="B79" s="28" t="s">
        <v>80</v>
      </c>
      <c r="C79" s="28" t="s">
        <v>14</v>
      </c>
      <c r="D79" s="49">
        <v>0</v>
      </c>
      <c r="E79" s="53"/>
    </row>
    <row r="80" spans="1:5" hidden="1" x14ac:dyDescent="0.2">
      <c r="A80" s="1" t="s">
        <v>55</v>
      </c>
      <c r="B80" s="28" t="s">
        <v>54</v>
      </c>
      <c r="C80" s="28" t="s">
        <v>3</v>
      </c>
      <c r="D80" s="49">
        <f>D81</f>
        <v>0</v>
      </c>
      <c r="E80" s="53"/>
    </row>
    <row r="81" spans="1:5" ht="25.5" hidden="1" x14ac:dyDescent="0.2">
      <c r="A81" s="1" t="s">
        <v>49</v>
      </c>
      <c r="B81" s="28" t="s">
        <v>54</v>
      </c>
      <c r="C81" s="28" t="s">
        <v>14</v>
      </c>
      <c r="D81" s="49">
        <v>0</v>
      </c>
      <c r="E81" s="53"/>
    </row>
    <row r="82" spans="1:5" s="14" customFormat="1" ht="48" customHeight="1" x14ac:dyDescent="0.2">
      <c r="A82" s="38" t="s">
        <v>56</v>
      </c>
      <c r="B82" s="34" t="s">
        <v>45</v>
      </c>
      <c r="C82" s="34" t="s">
        <v>3</v>
      </c>
      <c r="D82" s="52">
        <f t="shared" ref="D82:E84" si="0">D83</f>
        <v>698.245</v>
      </c>
      <c r="E82" s="42">
        <f t="shared" si="0"/>
        <v>698.245</v>
      </c>
    </row>
    <row r="83" spans="1:5" ht="37.5" customHeight="1" x14ac:dyDescent="0.2">
      <c r="A83" s="39" t="s">
        <v>11</v>
      </c>
      <c r="B83" s="31" t="s">
        <v>46</v>
      </c>
      <c r="C83" s="31" t="s">
        <v>3</v>
      </c>
      <c r="D83" s="49">
        <f t="shared" si="0"/>
        <v>698.245</v>
      </c>
      <c r="E83" s="53">
        <f t="shared" si="0"/>
        <v>698.245</v>
      </c>
    </row>
    <row r="84" spans="1:5" x14ac:dyDescent="0.2">
      <c r="A84" s="40" t="s">
        <v>5</v>
      </c>
      <c r="B84" s="31" t="s">
        <v>47</v>
      </c>
      <c r="C84" s="31" t="s">
        <v>3</v>
      </c>
      <c r="D84" s="49">
        <f t="shared" si="0"/>
        <v>698.245</v>
      </c>
      <c r="E84" s="53">
        <f t="shared" si="0"/>
        <v>698.245</v>
      </c>
    </row>
    <row r="85" spans="1:5" ht="70.5" customHeight="1" x14ac:dyDescent="0.2">
      <c r="A85" s="32" t="s">
        <v>13</v>
      </c>
      <c r="B85" s="31" t="s">
        <v>47</v>
      </c>
      <c r="C85" s="31" t="s">
        <v>12</v>
      </c>
      <c r="D85" s="49">
        <v>698.245</v>
      </c>
      <c r="E85" s="49">
        <v>698.245</v>
      </c>
    </row>
  </sheetData>
  <mergeCells count="6">
    <mergeCell ref="A8:E9"/>
    <mergeCell ref="A7:E7"/>
    <mergeCell ref="B1:E1"/>
    <mergeCell ref="B2:E2"/>
    <mergeCell ref="B3:E3"/>
    <mergeCell ref="B4:E5"/>
  </mergeCells>
  <pageMargins left="0.47244094488188981" right="0" top="0.62992125984251968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А</cp:lastModifiedBy>
  <cp:lastPrinted>2024-11-19T14:52:37Z</cp:lastPrinted>
  <dcterms:created xsi:type="dcterms:W3CDTF">2006-11-13T08:19:40Z</dcterms:created>
  <dcterms:modified xsi:type="dcterms:W3CDTF">2024-11-19T14:55:37Z</dcterms:modified>
</cp:coreProperties>
</file>